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1" i="1" l="1"/>
  <c r="G97" i="1"/>
  <c r="G100" i="1"/>
  <c r="G99" i="1"/>
  <c r="G96" i="1"/>
  <c r="G95" i="1"/>
  <c r="G80" i="1" l="1"/>
</calcChain>
</file>

<file path=xl/sharedStrings.xml><?xml version="1.0" encoding="utf-8"?>
<sst xmlns="http://schemas.openxmlformats.org/spreadsheetml/2006/main" count="510" uniqueCount="316">
  <si>
    <t>Поз.</t>
  </si>
  <si>
    <t>Наименование и техническая характеристика</t>
  </si>
  <si>
    <t>Тип, марка, обозначение документа, опросного листа</t>
  </si>
  <si>
    <t>Код продукции</t>
  </si>
  <si>
    <t>Поставщик</t>
  </si>
  <si>
    <t>Ед. изм.</t>
  </si>
  <si>
    <t xml:space="preserve">Кол.  Общее </t>
  </si>
  <si>
    <t>Примечание</t>
  </si>
  <si>
    <t>1</t>
  </si>
  <si>
    <t>ЦМО</t>
  </si>
  <si>
    <t xml:space="preserve">шт. </t>
  </si>
  <si>
    <t>2</t>
  </si>
  <si>
    <t>3</t>
  </si>
  <si>
    <t>См. ПЗ лист 4</t>
  </si>
  <si>
    <t>4</t>
  </si>
  <si>
    <t>Входит в состав видеосервера</t>
  </si>
  <si>
    <t>5</t>
  </si>
  <si>
    <t>6</t>
  </si>
  <si>
    <t>7</t>
  </si>
  <si>
    <t>ЗАО «Связьстройдеталь»</t>
  </si>
  <si>
    <t>8</t>
  </si>
  <si>
    <t>9</t>
  </si>
  <si>
    <t>Для подключения вентиляторного модуля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</si>
  <si>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</si>
  <si>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</si>
  <si>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</si>
  <si>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</si>
  <si>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</si>
  <si>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</si>
  <si>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</si>
  <si>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</si>
  <si>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</si>
  <si>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</si>
  <si>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</si>
  <si>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м.</t>
  </si>
  <si>
    <t>21</t>
  </si>
  <si>
    <t>IEK</t>
  </si>
  <si>
    <t>22</t>
  </si>
  <si>
    <t>23</t>
  </si>
  <si>
    <t>24</t>
  </si>
  <si>
    <t>25</t>
  </si>
  <si>
    <t>ТД Тинко</t>
  </si>
  <si>
    <t>26</t>
  </si>
  <si>
    <t>27</t>
  </si>
  <si>
    <t>28</t>
  </si>
  <si>
    <t>IP камера видеонаблюдения</t>
  </si>
  <si>
    <t>GV20BA2812br</t>
  </si>
  <si>
    <t>Gardi vision</t>
  </si>
  <si>
    <t>29</t>
  </si>
  <si>
    <t>Монтажная коробка для видеокамеры</t>
  </si>
  <si>
    <t>GVB62</t>
  </si>
  <si>
    <t>30</t>
  </si>
  <si>
    <t>Адаптер крепления на столб</t>
  </si>
  <si>
    <t>GVA01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</si>
  <si>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</si>
  <si>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</si>
  <si>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</si>
  <si>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</si>
  <si>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</si>
  <si>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</si>
  <si>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</si>
  <si>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</si>
  <si>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</si>
  <si>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</si>
  <si>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</si>
  <si>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</si>
  <si>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Разъем RJ-45, 8P8C (100 шт)</t>
  </si>
  <si>
    <t>7009c</t>
  </si>
  <si>
    <t>295109</t>
  </si>
  <si>
    <t>компл.</t>
  </si>
  <si>
    <t>43</t>
  </si>
  <si>
    <t>Гильза термоусаживаемая ССД КДЗС-4525 (10 шт.в упаковке)</t>
  </si>
  <si>
    <t>КДЗС-4525</t>
  </si>
  <si>
    <t>130109-00014</t>
  </si>
  <si>
    <t>44</t>
  </si>
  <si>
    <t>Лансет</t>
  </si>
  <si>
    <t>уп.</t>
  </si>
  <si>
    <t>45</t>
  </si>
  <si>
    <t>Табличка «Ведется видеонаблюдение!» Безопасный регион</t>
  </si>
  <si>
    <t>Материалы и  изделия</t>
  </si>
  <si>
    <t>46</t>
  </si>
  <si>
    <t>Труба ПНД ∅63 ЭЛЕКТРОПАЙП ПРО</t>
  </si>
  <si>
    <t xml:space="preserve"> ГОСТ МЭК Р 61386.24</t>
  </si>
  <si>
    <t>ООО "Полипластик"</t>
  </si>
  <si>
    <t>м</t>
  </si>
  <si>
    <t>47</t>
  </si>
  <si>
    <t>Труба ПНД ∅110 ЭЛЕКТРОПАЙП ПРО</t>
  </si>
  <si>
    <t>48</t>
  </si>
  <si>
    <t>Муфта ГРУППА ПОЛИПЛАСТИК ∅63</t>
  </si>
  <si>
    <t>шт.</t>
  </si>
  <si>
    <t>49</t>
  </si>
  <si>
    <t>50</t>
  </si>
  <si>
    <t>Металлорукав в пвх изоляции МПГ нг 20</t>
  </si>
  <si>
    <t>zeta42812</t>
  </si>
  <si>
    <t>329301</t>
  </si>
  <si>
    <t>51</t>
  </si>
  <si>
    <t>Уплотнитель кабельных проходов УКПт-75/20</t>
  </si>
  <si>
    <t>zeta22117</t>
  </si>
  <si>
    <t>52</t>
  </si>
  <si>
    <t>Лента монтажная 0,7х20мм L=50м (в боксе) AISI 201</t>
  </si>
  <si>
    <t>130801-00924</t>
  </si>
  <si>
    <t>53</t>
  </si>
  <si>
    <t>Замок (скрепа) для ленты монтажной (упаковка -100шт) ССД</t>
  </si>
  <si>
    <t>130801-00332</t>
  </si>
  <si>
    <t>упак.</t>
  </si>
  <si>
    <t>54</t>
  </si>
  <si>
    <t>55</t>
  </si>
  <si>
    <t>Устройство УПМК для подвески муфт и запаса кабеля, универсальное ССД</t>
  </si>
  <si>
    <t>130106-00452</t>
  </si>
  <si>
    <t>56</t>
  </si>
  <si>
    <t>Муфта оптическая</t>
  </si>
  <si>
    <t>МТОК-К6/108-1КТ3645-К ССД</t>
  </si>
  <si>
    <t>130103-00041</t>
  </si>
  <si>
    <t>57</t>
  </si>
  <si>
    <t>58</t>
  </si>
  <si>
    <t>59</t>
  </si>
  <si>
    <t>60</t>
  </si>
  <si>
    <t>61</t>
  </si>
  <si>
    <t>62</t>
  </si>
  <si>
    <t>63</t>
  </si>
  <si>
    <t>64</t>
  </si>
  <si>
    <t>Кабельная продукция</t>
  </si>
  <si>
    <t>65</t>
  </si>
  <si>
    <t>66</t>
  </si>
  <si>
    <t>Кабель волоконно-оптический 8 волокон</t>
  </si>
  <si>
    <t>67</t>
  </si>
  <si>
    <t>Кабель «витая пара» (LAN) для структурированных систем связи</t>
  </si>
  <si>
    <t>68</t>
  </si>
  <si>
    <t>Объем работ по траншеям</t>
  </si>
  <si>
    <t>69</t>
  </si>
  <si>
    <t>Длина траншеи тип Т-1 по типовому альбому А5-92, в том числе:</t>
  </si>
  <si>
    <t>70</t>
  </si>
  <si>
    <t xml:space="preserve">Разработка грунта </t>
  </si>
  <si>
    <t>м3</t>
  </si>
  <si>
    <t>71</t>
  </si>
  <si>
    <t>Обратная засыпка траншеи</t>
  </si>
  <si>
    <t>72</t>
  </si>
  <si>
    <t xml:space="preserve">Устройство песчаной подушки </t>
  </si>
  <si>
    <t>73</t>
  </si>
  <si>
    <t>Длина траншеи тип Т-4 по типовому альбому А5-92, в том числе:</t>
  </si>
  <si>
    <t>74</t>
  </si>
  <si>
    <t>75</t>
  </si>
  <si>
    <t>76</t>
  </si>
  <si>
    <t>ШТВ-1-30.7.9-43АА</t>
  </si>
  <si>
    <t>Шкаф уличный всепогодный напольный 30U (Ш700 × Г900), две двери</t>
  </si>
  <si>
    <t>Комплект юнитовых направляющих (2 шт) для шкафов серии ШТВ-1/2 высотой 30U</t>
  </si>
  <si>
    <t>ШТВ-ВН-30</t>
  </si>
  <si>
    <t>Замок антивандальный дополнительный для напольных шкафов серии ШТВ</t>
  </si>
  <si>
    <t>Замок-ШТВ-12-36-А</t>
  </si>
  <si>
    <t>Нагреватель 400 Вт полупроводниковый Rem, 220 В с вентилятором</t>
  </si>
  <si>
    <t>HGL046-400W</t>
  </si>
  <si>
    <t>Терморегулятор (термостат) сдвоенный (–10/+50С)</t>
  </si>
  <si>
    <t>ZR 011</t>
  </si>
  <si>
    <t>Блок распределения питания NTSS</t>
  </si>
  <si>
    <t>NTSS-PDU-DA2032</t>
  </si>
  <si>
    <t>ООО "НАГ"</t>
  </si>
  <si>
    <t>Серверный шкаф "ЦХД"</t>
  </si>
  <si>
    <t>Полка консольная для шкафов глубиной 600мм</t>
  </si>
  <si>
    <t>SNR-SHELF-06035-20GC</t>
  </si>
  <si>
    <t>27945</t>
  </si>
  <si>
    <t>DIN рейка в корпусе 19" 3U, серая</t>
  </si>
  <si>
    <t>130504-00171</t>
  </si>
  <si>
    <t>330562</t>
  </si>
  <si>
    <t>Модуль вентиляторный, 36-48 DC, 3 вентилятора с терморегулятором</t>
  </si>
  <si>
    <t>R-FAN-3TJ-36V-48V</t>
  </si>
  <si>
    <t>Кросс оптический 19"</t>
  </si>
  <si>
    <t>ШКОС-Л-1U/2-24-SC~24-SC/SM~24-SC/UPC</t>
  </si>
  <si>
    <t>286014</t>
  </si>
  <si>
    <t>Связьстройдеталь</t>
  </si>
  <si>
    <t>Видеосервер</t>
  </si>
  <si>
    <t>VIDEOMAX-IP-Ntr-24-36000R5HS-19"-PRO-ID3.OS128R1SSD.RedOS.E2244G.SDV.</t>
  </si>
  <si>
    <t>VIDEOMAX</t>
  </si>
  <si>
    <t>СПО "Netris"</t>
  </si>
  <si>
    <t>Netris</t>
  </si>
  <si>
    <t>Маршрутизатор MikroTik hEX S</t>
  </si>
  <si>
    <t>RB760iGS</t>
  </si>
  <si>
    <t>Управляемый коммутатор уровня 3</t>
  </si>
  <si>
    <t>SNR-S2995G-12FX</t>
  </si>
  <si>
    <t>25884</t>
  </si>
  <si>
    <t>28767</t>
  </si>
  <si>
    <t>Управляемый POE коммутатор уровня 2</t>
  </si>
  <si>
    <t>SNR-S2985G-8T-POE</t>
  </si>
  <si>
    <t>19781</t>
  </si>
  <si>
    <t>Источник бесперебойного питания он-лайн SNR ELEMENT II 3000ВА/3000Вт</t>
  </si>
  <si>
    <t>SNR-UPS-ONRT-3000-S72</t>
  </si>
  <si>
    <t>56727</t>
  </si>
  <si>
    <t>Блок батарей для источника бесперебойного питания SNR ELEMENT II, 72В (DC) (18Ач)</t>
  </si>
  <si>
    <t>SNR-UPS-BCRT-S72</t>
  </si>
  <si>
    <t>56745</t>
  </si>
  <si>
    <t>Кабельный органайзер</t>
  </si>
  <si>
    <t>SNR-FB-ORG</t>
  </si>
  <si>
    <t>02727</t>
  </si>
  <si>
    <t>Устройство удалённого контроля и управления</t>
  </si>
  <si>
    <t>SNR-ERD-2s</t>
  </si>
  <si>
    <t>23648</t>
  </si>
  <si>
    <t>Датчик влажности и температуры Single Wire (DHT22), 2м</t>
  </si>
  <si>
    <t>SNR-DHT22-2m</t>
  </si>
  <si>
    <t>54897</t>
  </si>
  <si>
    <t>Датчик протечки воды ГИДРОЛОК WSP, аналоговый, 3м</t>
  </si>
  <si>
    <t>Gidrolock WSP</t>
  </si>
  <si>
    <t>27106</t>
  </si>
  <si>
    <t>Извещатель охранный точечный магнитоконтактный</t>
  </si>
  <si>
    <t>001054</t>
  </si>
  <si>
    <t>ИО 102-20 Б2П</t>
  </si>
  <si>
    <t xml:space="preserve">Грозозащита Ethernet </t>
  </si>
  <si>
    <t>SNR-SPNet-BP1001-IP10</t>
  </si>
  <si>
    <t>57111</t>
  </si>
  <si>
    <t>MRD10-16</t>
  </si>
  <si>
    <t>234711</t>
  </si>
  <si>
    <t>Розетка с заземлением на DIN-рейку IEK</t>
  </si>
  <si>
    <t>Медная шина заземления, 19"</t>
  </si>
  <si>
    <t>ШЗ-19</t>
  </si>
  <si>
    <t>281282</t>
  </si>
  <si>
    <t>Модуль SNMP DL801 для ИБП</t>
  </si>
  <si>
    <t>DL801</t>
  </si>
  <si>
    <t>27192</t>
  </si>
  <si>
    <t>Оцинкованные салазки SNR-UPS-RK-CS для крепления в стойку ИБП серии SNR-UPS</t>
  </si>
  <si>
    <t>SNR-UPS-RK-CS</t>
  </si>
  <si>
    <t>67885</t>
  </si>
  <si>
    <t>Кабель силовой</t>
  </si>
  <si>
    <t>ВВГнг(А)-LS 3x4,0ок (N,PE) - 0,66</t>
  </si>
  <si>
    <t xml:space="preserve"> П1200</t>
  </si>
  <si>
    <t>ЗАО «МПО
Электромонтаж»</t>
  </si>
  <si>
    <t>R-10-Cord-C13-S-1.8</t>
  </si>
  <si>
    <t>Модуль SFP WDM, дальность до 3км (6dB), 1550нм</t>
  </si>
  <si>
    <t>SNR-SFP-W53-3</t>
  </si>
  <si>
    <t>03065</t>
  </si>
  <si>
    <t>Модуль SFP WDM, дальность до 3км (6dB), 1310нм</t>
  </si>
  <si>
    <t>SNR-SFP-W35-3</t>
  </si>
  <si>
    <t>03064</t>
  </si>
  <si>
    <t>Провод ПуГВ 1х2,5 кв.мм желто-зеленый ГОСТ</t>
  </si>
  <si>
    <t>П0124</t>
  </si>
  <si>
    <t>ПуГВ 1х2,5</t>
  </si>
  <si>
    <t>Оптический патчкорд 0.5м</t>
  </si>
  <si>
    <t>SC/UPC-SC/UPC 9.5/125 (Simplex)</t>
  </si>
  <si>
    <t>0000750</t>
  </si>
  <si>
    <t>SC/APC-SC/UPC 9.5/125 (Simplex)</t>
  </si>
  <si>
    <t>0001423</t>
  </si>
  <si>
    <t>Коммутационный шнур U/UTP 4-х парный cat.5e 1.0м</t>
  </si>
  <si>
    <t>SNR-UU4-5E-010-LST-GY</t>
  </si>
  <si>
    <t>37041</t>
  </si>
  <si>
    <t>SC/APC SM simplex</t>
  </si>
  <si>
    <t>0000873</t>
  </si>
  <si>
    <t>Розетка оптическая SC/APC SM simplex (уп. 50шт.)</t>
  </si>
  <si>
    <t>Пигтейл Оптический (Pigtail), SC/APC, SM, simplex 1.0 meters, 0.9 LSZH</t>
  </si>
  <si>
    <t>SC/APC, SM, simplex 1.0 meters, 0.9 LSZH</t>
  </si>
  <si>
    <t>0000979</t>
  </si>
  <si>
    <t>Шнур питания с заземлением IEC 60320 C13/Schuko, 10 А / 250 В (3 ×
1,0), длина 1,8 м</t>
  </si>
  <si>
    <t>Оборудование телекоммуникационных шкафов ШТК</t>
  </si>
  <si>
    <t>Автоматический выключатель ВА47-100 1P C 16А 10кА</t>
  </si>
  <si>
    <t>MVA40-1-016-C</t>
  </si>
  <si>
    <t>Шкаф монтажный с обогревом и вентиляцией</t>
  </si>
  <si>
    <t>Тахион</t>
  </si>
  <si>
    <t>ТШ-9В</t>
  </si>
  <si>
    <t>52010</t>
  </si>
  <si>
    <t>ШКОС-М-1U/2-8-SC~8-SC/APC~8-SC/APC</t>
  </si>
  <si>
    <t>325898</t>
  </si>
  <si>
    <t>Источник бесперебойного питания Штиль</t>
  </si>
  <si>
    <t>SW1000SL</t>
  </si>
  <si>
    <t>307834</t>
  </si>
  <si>
    <t>Модуль управления и мониторинга по ЛВС</t>
  </si>
  <si>
    <t>300719</t>
  </si>
  <si>
    <t>DIN-рейка перфорир</t>
  </si>
  <si>
    <t>adr-50</t>
  </si>
  <si>
    <t>251966</t>
  </si>
  <si>
    <t>Шина PE "земля" на DIN-изол ШНИ-8х12-12-Д-Ж</t>
  </si>
  <si>
    <t>YNN10-812-12D-K05</t>
  </si>
  <si>
    <t>по 2 шт. в ШТК</t>
  </si>
  <si>
    <t>Коммутационный шнур U/UTP 4-х парный cat.5e 0.5м</t>
  </si>
  <si>
    <t>SNR-UU4-5E-005-LST-GY</t>
  </si>
  <si>
    <t>36992</t>
  </si>
  <si>
    <t>Монтаж уличных видеокамер</t>
  </si>
  <si>
    <t>Провод ПуГВ 1х10,0 кв.мм желто-зеленый ГОСТ</t>
  </si>
  <si>
    <t>ПуГВ 1х10,0</t>
  </si>
  <si>
    <t>П0139</t>
  </si>
  <si>
    <t>Комплект заземления 6м</t>
  </si>
  <si>
    <t>EK 219 20 ST FT</t>
  </si>
  <si>
    <t>ЭТМ</t>
  </si>
  <si>
    <t>Рама для установки ШТК (сварная)</t>
  </si>
  <si>
    <t xml:space="preserve">Уголок L63x5 ГОСТ 8509-93 </t>
  </si>
  <si>
    <t xml:space="preserve">Лист 8х80 ГОСТ 19903-2015 </t>
  </si>
  <si>
    <t>Анкера клиновые М10х80</t>
  </si>
  <si>
    <t>Грунт ГФ-021</t>
  </si>
  <si>
    <t>Эмаль ПФ-115</t>
  </si>
  <si>
    <t>м.кв.</t>
  </si>
  <si>
    <t>Антикоррозийное покрытие в 2 слоя</t>
  </si>
  <si>
    <t>ИКСЛ-М4П-А8-2,7</t>
  </si>
  <si>
    <t>ParLan U/UTP Cat5e PVC/PE 4х2х0,52</t>
  </si>
  <si>
    <t>007210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</si>
  <si>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</si>
  <si>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</si>
  <si>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</si>
  <si>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</si>
  <si>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</si>
  <si>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</si>
  <si>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</si>
  <si>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</si>
  <si>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</si>
  <si>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</si>
  <si>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</si>
  <si>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</si>
  <si>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</si>
  <si>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</si>
  <si>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</si>
  <si>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</si>
  <si>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по 6 шт. в ШТК</t>
  </si>
  <si>
    <t xml:space="preserve">(IC-SNMP/WEB </t>
  </si>
  <si>
    <t>0002961</t>
  </si>
  <si>
    <t>Розетка оптическая SC/APC SM simplex</t>
  </si>
  <si>
    <t>Хомут nylon белый (упаковка 100шт) , 0000648</t>
  </si>
  <si>
    <t>Лента сигнальная предупредительная 100 мм х 250 м «Не копать, ниже кабель!»</t>
  </si>
  <si>
    <t>ЛСС-100</t>
  </si>
  <si>
    <t>120808-00044</t>
  </si>
  <si>
    <t>0000648</t>
  </si>
  <si>
    <t>с учетом объема трубы</t>
  </si>
  <si>
    <t>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</si>
</sst>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Arial Narrow"/>
      <family val="2"/>
      <charset val="204"/>
    </font>
    <font>
      <sz val="11"/>
      <name val="Arial Narrow"/>
      <family val="2"/>
      <charset val="204"/>
    </font>
    <font>
      <b/>
      <u/>
      <sz val="12"/>
      <name val="Arial Narrow"/>
      <family val="2"/>
      <charset val="204"/>
    </font>
    <font>
      <sz val="12"/>
      <name val="Arial Narrow"/>
      <family val="2"/>
      <charset val="204"/>
    </font>
    <font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2"/>
  <sheetViews>
    <sheetView tabSelected="1" topLeftCell="A56" zoomScale="85" zoomScaleNormal="85" workbookViewId="0">
      <selection activeCell="I75" sqref="I75"/>
    </sheetView>
  </sheetViews>
  <sheetFormatPr defaultRowHeight="15" x14ac:dyDescent="0.25"/>
  <cols>
    <col min="1" max="1" width="10.7109375" customWidth="1"/>
    <col min="2" max="2" width="70.28515625" customWidth="1"/>
    <col min="3" max="3" width="52" customWidth="1"/>
    <col min="4" max="4" width="32.7109375" customWidth="1"/>
    <col min="5" max="5" width="18.7109375" customWidth="1"/>
    <col min="6" max="6" width="24.28515625" customWidth="1"/>
    <col min="7" max="7" width="11" customWidth="1"/>
    <col min="8" max="8" width="22.5703125" customWidth="1"/>
    <col min="9" max="9" width="3.7109375" customWidth="1"/>
    <col min="10" max="10" width="30.28515625" customWidth="1"/>
  </cols>
  <sheetData>
    <row r="1" spans="1:11" ht="33" x14ac:dyDescent="0.25">
      <c r="A1" s="1" t="s">
        <v>0</v>
      </c>
      <c r="B1" s="2" t="s">
        <v>1</v>
      </c>
      <c r="C1" s="1" t="s">
        <v>2</v>
      </c>
      <c r="D1" s="3" t="s">
        <v>3</v>
      </c>
      <c r="E1" s="1" t="s">
        <v>4</v>
      </c>
      <c r="F1" s="3" t="s">
        <v>5</v>
      </c>
      <c r="G1" s="1" t="s">
        <v>6</v>
      </c>
      <c r="H1" s="4" t="s">
        <v>7</v>
      </c>
    </row>
    <row r="2" spans="1:11" ht="16.5" x14ac:dyDescent="0.25">
      <c r="A2" s="5"/>
      <c r="B2" s="6" t="s">
        <v>156</v>
      </c>
      <c r="C2" s="7"/>
      <c r="D2" s="8"/>
      <c r="E2" s="7"/>
      <c r="F2" s="8"/>
      <c r="G2" s="7"/>
      <c r="H2" s="20"/>
    </row>
    <row r="3" spans="1:11" ht="16.5" x14ac:dyDescent="0.25">
      <c r="A3" s="5" t="s">
        <v>8</v>
      </c>
      <c r="B3" s="10" t="s">
        <v>144</v>
      </c>
      <c r="C3" s="7" t="s">
        <v>143</v>
      </c>
      <c r="D3" s="8"/>
      <c r="E3" s="7" t="s">
        <v>9</v>
      </c>
      <c r="F3" s="5" t="s">
        <v>10</v>
      </c>
      <c r="G3" s="7">
        <v>1</v>
      </c>
      <c r="H3" s="20"/>
    </row>
    <row r="4" spans="1:11" ht="31.5" x14ac:dyDescent="0.25">
      <c r="A4" s="5" t="s">
        <v>11</v>
      </c>
      <c r="B4" s="10" t="s">
        <v>145</v>
      </c>
      <c r="C4" s="7" t="s">
        <v>146</v>
      </c>
      <c r="D4" s="8"/>
      <c r="E4" s="7" t="s">
        <v>9</v>
      </c>
      <c r="F4" s="5" t="s">
        <v>10</v>
      </c>
      <c r="G4" s="7">
        <v>1</v>
      </c>
      <c r="H4" s="20"/>
      <c r="J4" s="18"/>
      <c r="K4" s="18"/>
    </row>
    <row r="5" spans="1:11" ht="31.5" x14ac:dyDescent="0.25">
      <c r="A5" s="5" t="s">
        <v>12</v>
      </c>
      <c r="B5" s="10" t="s">
        <v>147</v>
      </c>
      <c r="C5" s="7" t="s">
        <v>148</v>
      </c>
      <c r="D5" s="8"/>
      <c r="E5" s="7" t="s">
        <v>9</v>
      </c>
      <c r="F5" s="5" t="s">
        <v>10</v>
      </c>
      <c r="G5" s="7">
        <v>2</v>
      </c>
      <c r="H5" s="20"/>
      <c r="J5" s="19"/>
      <c r="K5" s="18"/>
    </row>
    <row r="6" spans="1:11" ht="16.5" x14ac:dyDescent="0.25">
      <c r="A6" s="5" t="s">
        <v>14</v>
      </c>
      <c r="B6" s="10" t="s">
        <v>149</v>
      </c>
      <c r="C6" s="7" t="s">
        <v>150</v>
      </c>
      <c r="D6" s="8"/>
      <c r="E6" s="7" t="s">
        <v>9</v>
      </c>
      <c r="F6" s="5" t="s">
        <v>10</v>
      </c>
      <c r="G6" s="7">
        <v>1</v>
      </c>
      <c r="H6" s="20"/>
      <c r="J6" s="19"/>
      <c r="K6" s="18"/>
    </row>
    <row r="7" spans="1:11" ht="16.5" x14ac:dyDescent="0.25">
      <c r="A7" s="5" t="s">
        <v>16</v>
      </c>
      <c r="B7" s="10" t="s">
        <v>151</v>
      </c>
      <c r="C7" s="7" t="s">
        <v>152</v>
      </c>
      <c r="D7" s="8"/>
      <c r="E7" s="7" t="s">
        <v>9</v>
      </c>
      <c r="F7" s="5" t="s">
        <v>10</v>
      </c>
      <c r="G7" s="7">
        <v>1</v>
      </c>
      <c r="H7" s="20"/>
      <c r="J7" s="19"/>
      <c r="K7" s="18"/>
    </row>
    <row r="8" spans="1:11" ht="16.5" x14ac:dyDescent="0.25">
      <c r="A8" s="5" t="s">
        <v>17</v>
      </c>
      <c r="B8" s="10" t="s">
        <v>153</v>
      </c>
      <c r="C8" s="7" t="s">
        <v>154</v>
      </c>
      <c r="D8" s="7">
        <v>77141</v>
      </c>
      <c r="E8" s="7" t="s">
        <v>155</v>
      </c>
      <c r="F8" s="5" t="s">
        <v>10</v>
      </c>
      <c r="G8" s="7">
        <v>1</v>
      </c>
      <c r="H8" s="20"/>
      <c r="J8" s="19"/>
      <c r="K8" s="18"/>
    </row>
    <row r="9" spans="1:11" ht="16.5" x14ac:dyDescent="0.25">
      <c r="A9" s="5" t="s">
        <v>18</v>
      </c>
      <c r="B9" s="10" t="s">
        <v>157</v>
      </c>
      <c r="C9" s="7" t="s">
        <v>158</v>
      </c>
      <c r="D9" s="8" t="s">
        <v>159</v>
      </c>
      <c r="E9" s="7" t="s">
        <v>155</v>
      </c>
      <c r="F9" s="5" t="s">
        <v>10</v>
      </c>
      <c r="G9" s="7">
        <v>1</v>
      </c>
      <c r="H9" s="20"/>
      <c r="J9" s="19"/>
      <c r="K9" s="18"/>
    </row>
    <row r="10" spans="1:11" ht="16.5" x14ac:dyDescent="0.25">
      <c r="A10" s="5" t="s">
        <v>20</v>
      </c>
      <c r="B10" s="10" t="s">
        <v>160</v>
      </c>
      <c r="C10" s="7" t="s">
        <v>161</v>
      </c>
      <c r="D10" s="8" t="s">
        <v>162</v>
      </c>
      <c r="E10" s="7" t="s">
        <v>41</v>
      </c>
      <c r="F10" s="5" t="s">
        <v>10</v>
      </c>
      <c r="G10" s="7">
        <v>1</v>
      </c>
      <c r="H10" s="20"/>
      <c r="J10" s="19"/>
      <c r="K10" s="18"/>
    </row>
    <row r="11" spans="1:11" ht="16.5" x14ac:dyDescent="0.25">
      <c r="A11" s="5" t="s">
        <v>21</v>
      </c>
      <c r="B11" s="10" t="s">
        <v>163</v>
      </c>
      <c r="C11" s="7" t="s">
        <v>164</v>
      </c>
      <c r="D11" s="8"/>
      <c r="E11" s="7" t="s">
        <v>9</v>
      </c>
      <c r="F11" s="5" t="s">
        <v>10</v>
      </c>
      <c r="G11" s="7">
        <v>1</v>
      </c>
      <c r="H11" s="20"/>
      <c r="J11" s="19"/>
      <c r="K11" s="18"/>
    </row>
    <row r="12" spans="1:11" ht="16.5" x14ac:dyDescent="0.25">
      <c r="A12" s="5" t="s">
        <v>23</v>
      </c>
      <c r="B12" s="10" t="s">
        <v>165</v>
      </c>
      <c r="C12" s="7" t="s">
        <v>166</v>
      </c>
      <c r="D12" s="8" t="s">
        <v>167</v>
      </c>
      <c r="E12" s="7" t="s">
        <v>168</v>
      </c>
      <c r="F12" s="5" t="s">
        <v>10</v>
      </c>
      <c r="G12" s="7">
        <v>1</v>
      </c>
      <c r="H12" s="20"/>
      <c r="J12" s="19"/>
      <c r="K12" s="18"/>
    </row>
    <row r="13" spans="1:11" ht="33" x14ac:dyDescent="0.25">
      <c r="A13" s="5" t="s">
        <v>24</v>
      </c>
      <c r="B13" s="10" t="s">
        <v>169</v>
      </c>
      <c r="C13" s="7" t="s">
        <v>170</v>
      </c>
      <c r="D13" s="8"/>
      <c r="E13" s="7" t="s">
        <v>171</v>
      </c>
      <c r="F13" s="5" t="s">
        <v>89</v>
      </c>
      <c r="G13" s="7">
        <v>1</v>
      </c>
      <c r="H13" s="20" t="s">
        <v>13</v>
      </c>
      <c r="J13" s="19"/>
      <c r="K13" s="18"/>
    </row>
    <row r="14" spans="1:11" ht="33" x14ac:dyDescent="0.25">
      <c r="A14" s="5" t="s">
        <v>25</v>
      </c>
      <c r="B14" s="10" t="s">
        <v>172</v>
      </c>
      <c r="C14" s="7"/>
      <c r="D14" s="8"/>
      <c r="E14" s="7" t="s">
        <v>173</v>
      </c>
      <c r="F14" s="5" t="s">
        <v>89</v>
      </c>
      <c r="G14" s="7">
        <v>24</v>
      </c>
      <c r="H14" s="20" t="s">
        <v>15</v>
      </c>
      <c r="J14" s="19"/>
      <c r="K14" s="18"/>
    </row>
    <row r="15" spans="1:11" ht="16.5" x14ac:dyDescent="0.25">
      <c r="A15" s="5" t="s">
        <v>26</v>
      </c>
      <c r="B15" s="10" t="s">
        <v>174</v>
      </c>
      <c r="C15" s="7" t="s">
        <v>175</v>
      </c>
      <c r="D15" s="8" t="s">
        <v>179</v>
      </c>
      <c r="E15" s="7" t="s">
        <v>155</v>
      </c>
      <c r="F15" s="5" t="s">
        <v>89</v>
      </c>
      <c r="G15" s="7">
        <v>1</v>
      </c>
      <c r="H15" s="20"/>
      <c r="J15" s="19"/>
      <c r="K15" s="18"/>
    </row>
    <row r="16" spans="1:11" ht="16.5" x14ac:dyDescent="0.25">
      <c r="A16" s="5" t="s">
        <v>27</v>
      </c>
      <c r="B16" s="10" t="s">
        <v>176</v>
      </c>
      <c r="C16" s="7" t="s">
        <v>177</v>
      </c>
      <c r="D16" s="8" t="s">
        <v>178</v>
      </c>
      <c r="E16" s="7" t="s">
        <v>155</v>
      </c>
      <c r="F16" s="5" t="s">
        <v>89</v>
      </c>
      <c r="G16" s="7">
        <v>1</v>
      </c>
      <c r="H16" s="20"/>
      <c r="J16" s="19"/>
      <c r="K16" s="18"/>
    </row>
    <row r="17" spans="1:11" ht="17.25" customHeight="1" x14ac:dyDescent="0.25">
      <c r="A17" s="5" t="s">
        <v>28</v>
      </c>
      <c r="B17" s="10" t="s">
        <v>180</v>
      </c>
      <c r="C17" s="7" t="s">
        <v>181</v>
      </c>
      <c r="D17" s="8" t="s">
        <v>182</v>
      </c>
      <c r="E17" s="7" t="s">
        <v>155</v>
      </c>
      <c r="F17" s="5" t="s">
        <v>89</v>
      </c>
      <c r="G17" s="7">
        <v>1</v>
      </c>
      <c r="H17" s="20"/>
      <c r="J17" s="19"/>
      <c r="K17" s="18"/>
    </row>
    <row r="18" spans="1:11" ht="31.5" x14ac:dyDescent="0.25">
      <c r="A18" s="5" t="s">
        <v>29</v>
      </c>
      <c r="B18" s="10" t="s">
        <v>183</v>
      </c>
      <c r="C18" s="7" t="s">
        <v>184</v>
      </c>
      <c r="D18" s="8" t="s">
        <v>185</v>
      </c>
      <c r="E18" s="7" t="s">
        <v>155</v>
      </c>
      <c r="F18" s="5" t="s">
        <v>89</v>
      </c>
      <c r="G18" s="7">
        <v>1</v>
      </c>
      <c r="H18" s="20"/>
      <c r="J18" s="19"/>
      <c r="K18" s="18"/>
    </row>
    <row r="19" spans="1:11" ht="31.5" x14ac:dyDescent="0.25">
      <c r="A19" s="5" t="s">
        <v>30</v>
      </c>
      <c r="B19" s="10" t="s">
        <v>186</v>
      </c>
      <c r="C19" s="7" t="s">
        <v>187</v>
      </c>
      <c r="D19" s="8" t="s">
        <v>188</v>
      </c>
      <c r="E19" s="7" t="s">
        <v>155</v>
      </c>
      <c r="F19" s="5" t="s">
        <v>89</v>
      </c>
      <c r="G19" s="7">
        <v>1</v>
      </c>
      <c r="H19" s="20"/>
      <c r="J19" s="19"/>
      <c r="K19" s="18"/>
    </row>
    <row r="20" spans="1:11" ht="31.5" x14ac:dyDescent="0.25">
      <c r="A20" s="5" t="s">
        <v>31</v>
      </c>
      <c r="B20" s="10" t="s">
        <v>216</v>
      </c>
      <c r="C20" s="7" t="s">
        <v>217</v>
      </c>
      <c r="D20" s="8" t="s">
        <v>218</v>
      </c>
      <c r="E20" s="7" t="s">
        <v>155</v>
      </c>
      <c r="F20" s="5" t="s">
        <v>89</v>
      </c>
      <c r="G20" s="7">
        <v>1</v>
      </c>
      <c r="H20" s="20"/>
      <c r="J20" s="19"/>
      <c r="K20" s="18"/>
    </row>
    <row r="21" spans="1:11" ht="16.5" x14ac:dyDescent="0.25">
      <c r="A21" s="5" t="s">
        <v>32</v>
      </c>
      <c r="B21" s="10" t="s">
        <v>213</v>
      </c>
      <c r="C21" s="7" t="s">
        <v>214</v>
      </c>
      <c r="D21" s="8" t="s">
        <v>215</v>
      </c>
      <c r="E21" s="7" t="s">
        <v>155</v>
      </c>
      <c r="F21" s="5" t="s">
        <v>89</v>
      </c>
      <c r="G21" s="7">
        <v>1</v>
      </c>
      <c r="H21" s="20"/>
      <c r="J21" s="19"/>
      <c r="K21" s="18"/>
    </row>
    <row r="22" spans="1:11" ht="16.5" x14ac:dyDescent="0.25">
      <c r="A22" s="5" t="s">
        <v>33</v>
      </c>
      <c r="B22" s="10" t="s">
        <v>189</v>
      </c>
      <c r="C22" s="7" t="s">
        <v>190</v>
      </c>
      <c r="D22" s="8" t="s">
        <v>191</v>
      </c>
      <c r="E22" s="7" t="s">
        <v>155</v>
      </c>
      <c r="F22" s="5" t="s">
        <v>89</v>
      </c>
      <c r="G22" s="7">
        <v>1</v>
      </c>
      <c r="H22" s="20"/>
      <c r="J22" s="19"/>
      <c r="K22" s="18"/>
    </row>
    <row r="23" spans="1:11" ht="16.5" x14ac:dyDescent="0.25">
      <c r="A23" s="5" t="s">
        <v>35</v>
      </c>
      <c r="B23" s="10" t="s">
        <v>192</v>
      </c>
      <c r="C23" s="7" t="s">
        <v>193</v>
      </c>
      <c r="D23" s="8" t="s">
        <v>194</v>
      </c>
      <c r="E23" s="7" t="s">
        <v>155</v>
      </c>
      <c r="F23" s="5" t="s">
        <v>89</v>
      </c>
      <c r="G23" s="7">
        <v>1</v>
      </c>
      <c r="H23" s="20"/>
      <c r="J23" s="19"/>
      <c r="K23" s="18"/>
    </row>
    <row r="24" spans="1:11" ht="16.5" x14ac:dyDescent="0.25">
      <c r="A24" s="5" t="s">
        <v>37</v>
      </c>
      <c r="B24" s="10" t="s">
        <v>195</v>
      </c>
      <c r="C24" s="7" t="s">
        <v>196</v>
      </c>
      <c r="D24" s="8" t="s">
        <v>197</v>
      </c>
      <c r="E24" s="7" t="s">
        <v>155</v>
      </c>
      <c r="F24" s="5" t="s">
        <v>89</v>
      </c>
      <c r="G24" s="7">
        <v>1</v>
      </c>
      <c r="H24" s="20"/>
      <c r="J24" s="19"/>
      <c r="K24" s="18"/>
    </row>
    <row r="25" spans="1:11" ht="16.5" x14ac:dyDescent="0.25">
      <c r="A25" s="5" t="s">
        <v>38</v>
      </c>
      <c r="B25" s="10" t="s">
        <v>198</v>
      </c>
      <c r="C25" s="7" t="s">
        <v>199</v>
      </c>
      <c r="D25" s="8" t="s">
        <v>200</v>
      </c>
      <c r="E25" s="7" t="s">
        <v>155</v>
      </c>
      <c r="F25" s="5" t="s">
        <v>89</v>
      </c>
      <c r="G25" s="7">
        <v>1</v>
      </c>
      <c r="H25" s="20"/>
      <c r="J25" s="19"/>
      <c r="K25" s="18"/>
    </row>
    <row r="26" spans="1:11" ht="16.5" x14ac:dyDescent="0.25">
      <c r="A26" s="5" t="s">
        <v>39</v>
      </c>
      <c r="B26" s="10" t="s">
        <v>201</v>
      </c>
      <c r="C26" s="7" t="s">
        <v>203</v>
      </c>
      <c r="D26" s="8" t="s">
        <v>202</v>
      </c>
      <c r="E26" s="7" t="s">
        <v>41</v>
      </c>
      <c r="F26" s="5" t="s">
        <v>89</v>
      </c>
      <c r="G26" s="7">
        <v>1</v>
      </c>
      <c r="H26" s="20"/>
      <c r="J26" s="19"/>
      <c r="K26" s="18"/>
    </row>
    <row r="27" spans="1:11" ht="16.5" x14ac:dyDescent="0.25">
      <c r="A27" s="5" t="s">
        <v>40</v>
      </c>
      <c r="B27" s="10" t="s">
        <v>204</v>
      </c>
      <c r="C27" s="7" t="s">
        <v>205</v>
      </c>
      <c r="D27" s="8" t="s">
        <v>206</v>
      </c>
      <c r="E27" s="7" t="s">
        <v>155</v>
      </c>
      <c r="F27" s="5" t="s">
        <v>89</v>
      </c>
      <c r="G27" s="7">
        <v>1</v>
      </c>
      <c r="H27" s="20"/>
    </row>
    <row r="28" spans="1:11" ht="16.5" x14ac:dyDescent="0.25">
      <c r="A28" s="5" t="s">
        <v>42</v>
      </c>
      <c r="B28" s="10" t="s">
        <v>249</v>
      </c>
      <c r="C28" s="7" t="s">
        <v>250</v>
      </c>
      <c r="D28" s="8"/>
      <c r="E28" s="7" t="s">
        <v>36</v>
      </c>
      <c r="F28" s="5" t="s">
        <v>89</v>
      </c>
      <c r="G28" s="7">
        <v>1</v>
      </c>
      <c r="H28" s="20"/>
    </row>
    <row r="29" spans="1:11" ht="16.5" x14ac:dyDescent="0.25">
      <c r="A29" s="5" t="s">
        <v>43</v>
      </c>
      <c r="B29" s="10" t="s">
        <v>209</v>
      </c>
      <c r="C29" s="7" t="s">
        <v>207</v>
      </c>
      <c r="D29" s="8" t="s">
        <v>208</v>
      </c>
      <c r="E29" s="7" t="s">
        <v>41</v>
      </c>
      <c r="F29" s="5" t="s">
        <v>89</v>
      </c>
      <c r="G29" s="7">
        <v>1</v>
      </c>
      <c r="H29" s="20"/>
    </row>
    <row r="30" spans="1:11" ht="16.5" x14ac:dyDescent="0.25">
      <c r="A30" s="5" t="s">
        <v>44</v>
      </c>
      <c r="B30" s="10" t="s">
        <v>210</v>
      </c>
      <c r="C30" s="7" t="s">
        <v>211</v>
      </c>
      <c r="D30" s="8" t="s">
        <v>212</v>
      </c>
      <c r="E30" s="7" t="s">
        <v>41</v>
      </c>
      <c r="F30" s="5" t="s">
        <v>89</v>
      </c>
      <c r="G30" s="7">
        <v>1</v>
      </c>
      <c r="H30" s="20"/>
    </row>
    <row r="31" spans="1:11" ht="33" x14ac:dyDescent="0.25">
      <c r="A31" s="5" t="s">
        <v>48</v>
      </c>
      <c r="B31" s="10" t="s">
        <v>219</v>
      </c>
      <c r="C31" s="7" t="s">
        <v>220</v>
      </c>
      <c r="D31" s="8" t="s">
        <v>221</v>
      </c>
      <c r="E31" s="7" t="s">
        <v>222</v>
      </c>
      <c r="F31" s="5" t="s">
        <v>34</v>
      </c>
      <c r="G31" s="7">
        <v>20</v>
      </c>
      <c r="H31" s="20"/>
    </row>
    <row r="32" spans="1:11" ht="33" x14ac:dyDescent="0.25">
      <c r="A32" s="5" t="s">
        <v>51</v>
      </c>
      <c r="B32" s="10" t="s">
        <v>230</v>
      </c>
      <c r="C32" s="7" t="s">
        <v>232</v>
      </c>
      <c r="D32" s="8" t="s">
        <v>231</v>
      </c>
      <c r="E32" s="7" t="s">
        <v>222</v>
      </c>
      <c r="F32" s="5" t="s">
        <v>34</v>
      </c>
      <c r="G32" s="7">
        <v>20</v>
      </c>
      <c r="H32" s="20"/>
    </row>
    <row r="33" spans="1:8" ht="33" x14ac:dyDescent="0.25">
      <c r="A33" s="5" t="s">
        <v>54</v>
      </c>
      <c r="B33" s="10" t="s">
        <v>247</v>
      </c>
      <c r="C33" s="7" t="s">
        <v>223</v>
      </c>
      <c r="D33" s="8"/>
      <c r="E33" s="7" t="s">
        <v>9</v>
      </c>
      <c r="F33" s="5" t="s">
        <v>10</v>
      </c>
      <c r="G33" s="7">
        <v>1</v>
      </c>
      <c r="H33" s="20" t="s">
        <v>22</v>
      </c>
    </row>
    <row r="34" spans="1:8" ht="16.5" x14ac:dyDescent="0.25">
      <c r="A34" s="5" t="s">
        <v>55</v>
      </c>
      <c r="B34" s="10" t="s">
        <v>224</v>
      </c>
      <c r="C34" s="7" t="s">
        <v>225</v>
      </c>
      <c r="D34" s="8" t="s">
        <v>226</v>
      </c>
      <c r="E34" s="7" t="s">
        <v>155</v>
      </c>
      <c r="F34" s="5" t="s">
        <v>89</v>
      </c>
      <c r="G34" s="7">
        <v>2</v>
      </c>
      <c r="H34" s="20"/>
    </row>
    <row r="35" spans="1:8" ht="16.5" x14ac:dyDescent="0.25">
      <c r="A35" s="5" t="s">
        <v>56</v>
      </c>
      <c r="B35" s="10" t="s">
        <v>227</v>
      </c>
      <c r="C35" s="7" t="s">
        <v>228</v>
      </c>
      <c r="D35" s="8" t="s">
        <v>229</v>
      </c>
      <c r="E35" s="7" t="s">
        <v>155</v>
      </c>
      <c r="F35" s="5" t="s">
        <v>89</v>
      </c>
      <c r="G35" s="7">
        <v>2</v>
      </c>
      <c r="H35" s="20"/>
    </row>
    <row r="36" spans="1:8" ht="16.5" x14ac:dyDescent="0.25">
      <c r="A36" s="5" t="s">
        <v>57</v>
      </c>
      <c r="B36" s="10" t="s">
        <v>233</v>
      </c>
      <c r="C36" s="7" t="s">
        <v>234</v>
      </c>
      <c r="D36" s="8" t="s">
        <v>235</v>
      </c>
      <c r="E36" s="7" t="s">
        <v>75</v>
      </c>
      <c r="F36" s="5" t="s">
        <v>89</v>
      </c>
      <c r="G36" s="7">
        <v>1</v>
      </c>
      <c r="H36" s="20"/>
    </row>
    <row r="37" spans="1:8" ht="16.5" x14ac:dyDescent="0.25">
      <c r="A37" s="5" t="s">
        <v>58</v>
      </c>
      <c r="B37" s="10" t="s">
        <v>233</v>
      </c>
      <c r="C37" s="7" t="s">
        <v>236</v>
      </c>
      <c r="D37" s="8" t="s">
        <v>237</v>
      </c>
      <c r="E37" s="7" t="s">
        <v>75</v>
      </c>
      <c r="F37" s="5" t="s">
        <v>89</v>
      </c>
      <c r="G37" s="7">
        <v>6</v>
      </c>
      <c r="H37" s="20"/>
    </row>
    <row r="38" spans="1:8" ht="16.5" x14ac:dyDescent="0.25">
      <c r="A38" s="5" t="s">
        <v>59</v>
      </c>
      <c r="B38" s="10" t="s">
        <v>238</v>
      </c>
      <c r="C38" s="7" t="s">
        <v>239</v>
      </c>
      <c r="D38" s="8" t="s">
        <v>240</v>
      </c>
      <c r="E38" s="7" t="s">
        <v>155</v>
      </c>
      <c r="F38" s="5" t="s">
        <v>89</v>
      </c>
      <c r="G38" s="7">
        <v>7</v>
      </c>
      <c r="H38" s="20"/>
    </row>
    <row r="39" spans="1:8" ht="16.5" x14ac:dyDescent="0.25">
      <c r="A39" s="5" t="s">
        <v>60</v>
      </c>
      <c r="B39" s="10" t="s">
        <v>243</v>
      </c>
      <c r="C39" s="7" t="s">
        <v>241</v>
      </c>
      <c r="D39" s="8" t="s">
        <v>242</v>
      </c>
      <c r="E39" s="7" t="s">
        <v>75</v>
      </c>
      <c r="F39" s="5" t="s">
        <v>69</v>
      </c>
      <c r="G39" s="7">
        <v>1</v>
      </c>
      <c r="H39" s="20"/>
    </row>
    <row r="40" spans="1:8" ht="16.5" x14ac:dyDescent="0.25">
      <c r="A40" s="5" t="s">
        <v>61</v>
      </c>
      <c r="B40" s="10" t="s">
        <v>244</v>
      </c>
      <c r="C40" s="7" t="s">
        <v>245</v>
      </c>
      <c r="D40" s="8" t="s">
        <v>246</v>
      </c>
      <c r="E40" s="7" t="s">
        <v>75</v>
      </c>
      <c r="F40" s="5" t="s">
        <v>89</v>
      </c>
      <c r="G40" s="7">
        <v>11</v>
      </c>
      <c r="H40" s="20"/>
    </row>
    <row r="41" spans="1:8" ht="16.5" x14ac:dyDescent="0.25">
      <c r="A41" s="5"/>
      <c r="B41" s="6" t="s">
        <v>248</v>
      </c>
      <c r="C41" s="7"/>
      <c r="D41" s="8"/>
      <c r="E41" s="7"/>
      <c r="F41" s="8"/>
      <c r="G41" s="7"/>
      <c r="H41" s="20"/>
    </row>
    <row r="42" spans="1:8" ht="16.5" x14ac:dyDescent="0.25">
      <c r="A42" s="5" t="s">
        <v>62</v>
      </c>
      <c r="B42" s="10" t="s">
        <v>251</v>
      </c>
      <c r="C42" s="7" t="s">
        <v>253</v>
      </c>
      <c r="D42" s="8" t="s">
        <v>254</v>
      </c>
      <c r="E42" s="7" t="s">
        <v>252</v>
      </c>
      <c r="F42" s="5" t="s">
        <v>89</v>
      </c>
      <c r="G42" s="7">
        <v>5</v>
      </c>
      <c r="H42" s="20"/>
    </row>
    <row r="43" spans="1:8" ht="16.5" x14ac:dyDescent="0.25">
      <c r="A43" s="5" t="s">
        <v>63</v>
      </c>
      <c r="B43" s="10" t="s">
        <v>165</v>
      </c>
      <c r="C43" s="7" t="s">
        <v>255</v>
      </c>
      <c r="D43" s="8" t="s">
        <v>256</v>
      </c>
      <c r="E43" s="7" t="s">
        <v>41</v>
      </c>
      <c r="F43" s="5" t="s">
        <v>89</v>
      </c>
      <c r="G43" s="7">
        <v>5</v>
      </c>
      <c r="H43" s="20"/>
    </row>
    <row r="44" spans="1:8" ht="16.5" x14ac:dyDescent="0.25">
      <c r="A44" s="5" t="s">
        <v>64</v>
      </c>
      <c r="B44" s="10" t="s">
        <v>180</v>
      </c>
      <c r="C44" s="7" t="s">
        <v>181</v>
      </c>
      <c r="D44" s="8" t="s">
        <v>182</v>
      </c>
      <c r="E44" s="7" t="s">
        <v>155</v>
      </c>
      <c r="F44" s="5" t="s">
        <v>89</v>
      </c>
      <c r="G44" s="7">
        <v>5</v>
      </c>
      <c r="H44" s="20"/>
    </row>
    <row r="45" spans="1:8" ht="16.5" x14ac:dyDescent="0.25">
      <c r="A45" s="5" t="s">
        <v>65</v>
      </c>
      <c r="B45" s="10" t="s">
        <v>257</v>
      </c>
      <c r="C45" s="7" t="s">
        <v>258</v>
      </c>
      <c r="D45" s="8" t="s">
        <v>259</v>
      </c>
      <c r="E45" s="7" t="s">
        <v>41</v>
      </c>
      <c r="F45" s="5" t="s">
        <v>89</v>
      </c>
      <c r="G45" s="7">
        <v>5</v>
      </c>
      <c r="H45" s="20"/>
    </row>
    <row r="46" spans="1:8" ht="16.5" x14ac:dyDescent="0.25">
      <c r="A46" s="5" t="s">
        <v>70</v>
      </c>
      <c r="B46" s="10" t="s">
        <v>260</v>
      </c>
      <c r="C46" s="7" t="s">
        <v>306</v>
      </c>
      <c r="D46" s="8" t="s">
        <v>261</v>
      </c>
      <c r="E46" s="7" t="s">
        <v>41</v>
      </c>
      <c r="F46" s="5" t="s">
        <v>89</v>
      </c>
      <c r="G46" s="7">
        <v>5</v>
      </c>
      <c r="H46" s="20"/>
    </row>
    <row r="47" spans="1:8" ht="16.5" x14ac:dyDescent="0.25">
      <c r="A47" s="5" t="s">
        <v>74</v>
      </c>
      <c r="B47" s="10" t="s">
        <v>192</v>
      </c>
      <c r="C47" s="7" t="s">
        <v>193</v>
      </c>
      <c r="D47" s="8" t="s">
        <v>194</v>
      </c>
      <c r="E47" s="7" t="s">
        <v>155</v>
      </c>
      <c r="F47" s="5" t="s">
        <v>89</v>
      </c>
      <c r="G47" s="7">
        <v>5</v>
      </c>
      <c r="H47" s="20"/>
    </row>
    <row r="48" spans="1:8" ht="16.5" x14ac:dyDescent="0.25">
      <c r="A48" s="5" t="s">
        <v>77</v>
      </c>
      <c r="B48" s="10" t="s">
        <v>195</v>
      </c>
      <c r="C48" s="7" t="s">
        <v>196</v>
      </c>
      <c r="D48" s="8" t="s">
        <v>197</v>
      </c>
      <c r="E48" s="7" t="s">
        <v>155</v>
      </c>
      <c r="F48" s="5" t="s">
        <v>89</v>
      </c>
      <c r="G48" s="7">
        <v>5</v>
      </c>
      <c r="H48" s="20"/>
    </row>
    <row r="49" spans="1:8" ht="16.5" x14ac:dyDescent="0.25">
      <c r="A49" s="5" t="s">
        <v>80</v>
      </c>
      <c r="B49" s="10" t="s">
        <v>204</v>
      </c>
      <c r="C49" s="7" t="s">
        <v>205</v>
      </c>
      <c r="D49" s="8" t="s">
        <v>206</v>
      </c>
      <c r="E49" s="7" t="s">
        <v>155</v>
      </c>
      <c r="F49" s="5" t="s">
        <v>89</v>
      </c>
      <c r="G49" s="7">
        <v>30</v>
      </c>
      <c r="H49" s="20" t="s">
        <v>305</v>
      </c>
    </row>
    <row r="50" spans="1:8" ht="16.5" x14ac:dyDescent="0.25">
      <c r="A50" s="5" t="s">
        <v>85</v>
      </c>
      <c r="B50" s="10" t="s">
        <v>262</v>
      </c>
      <c r="C50" s="7" t="s">
        <v>263</v>
      </c>
      <c r="D50" s="8" t="s">
        <v>264</v>
      </c>
      <c r="E50" s="7" t="s">
        <v>41</v>
      </c>
      <c r="F50" s="5" t="s">
        <v>89</v>
      </c>
      <c r="G50" s="7">
        <v>5</v>
      </c>
      <c r="H50" s="20"/>
    </row>
    <row r="51" spans="1:8" ht="16.5" x14ac:dyDescent="0.25">
      <c r="A51" s="5" t="s">
        <v>87</v>
      </c>
      <c r="B51" s="10" t="s">
        <v>265</v>
      </c>
      <c r="C51" s="7" t="s">
        <v>266</v>
      </c>
      <c r="D51" s="8"/>
      <c r="E51" s="7" t="s">
        <v>36</v>
      </c>
      <c r="F51" s="5" t="s">
        <v>89</v>
      </c>
      <c r="G51" s="7">
        <v>5</v>
      </c>
      <c r="H51" s="20"/>
    </row>
    <row r="52" spans="1:8" ht="16.5" x14ac:dyDescent="0.25">
      <c r="A52" s="5" t="s">
        <v>90</v>
      </c>
      <c r="B52" s="10" t="s">
        <v>157</v>
      </c>
      <c r="C52" s="7" t="s">
        <v>158</v>
      </c>
      <c r="D52" s="8" t="s">
        <v>159</v>
      </c>
      <c r="E52" s="7" t="s">
        <v>155</v>
      </c>
      <c r="F52" s="5" t="s">
        <v>10</v>
      </c>
      <c r="G52" s="7">
        <v>10</v>
      </c>
      <c r="H52" s="20" t="s">
        <v>267</v>
      </c>
    </row>
    <row r="53" spans="1:8" ht="16.5" x14ac:dyDescent="0.25">
      <c r="A53" s="5" t="s">
        <v>91</v>
      </c>
      <c r="B53" s="10" t="s">
        <v>268</v>
      </c>
      <c r="C53" s="7" t="s">
        <v>269</v>
      </c>
      <c r="D53" s="8" t="s">
        <v>270</v>
      </c>
      <c r="E53" s="7" t="s">
        <v>155</v>
      </c>
      <c r="F53" s="5" t="s">
        <v>10</v>
      </c>
      <c r="G53" s="7">
        <v>40</v>
      </c>
      <c r="H53" s="20"/>
    </row>
    <row r="54" spans="1:8" ht="16.5" x14ac:dyDescent="0.25">
      <c r="A54" s="5" t="s">
        <v>95</v>
      </c>
      <c r="B54" s="10" t="s">
        <v>224</v>
      </c>
      <c r="C54" s="7" t="s">
        <v>225</v>
      </c>
      <c r="D54" s="8" t="s">
        <v>226</v>
      </c>
      <c r="E54" s="7" t="s">
        <v>155</v>
      </c>
      <c r="F54" s="5" t="s">
        <v>89</v>
      </c>
      <c r="G54" s="7">
        <v>5</v>
      </c>
      <c r="H54" s="20"/>
    </row>
    <row r="55" spans="1:8" ht="16.5" x14ac:dyDescent="0.25">
      <c r="A55" s="5" t="s">
        <v>98</v>
      </c>
      <c r="B55" s="10" t="s">
        <v>227</v>
      </c>
      <c r="C55" s="7" t="s">
        <v>228</v>
      </c>
      <c r="D55" s="8" t="s">
        <v>229</v>
      </c>
      <c r="E55" s="7" t="s">
        <v>155</v>
      </c>
      <c r="F55" s="5" t="s">
        <v>89</v>
      </c>
      <c r="G55" s="7">
        <v>5</v>
      </c>
      <c r="H55" s="20"/>
    </row>
    <row r="56" spans="1:8" ht="16.5" x14ac:dyDescent="0.25">
      <c r="A56" s="5" t="s">
        <v>101</v>
      </c>
      <c r="B56" s="10" t="s">
        <v>308</v>
      </c>
      <c r="C56" s="7" t="s">
        <v>241</v>
      </c>
      <c r="D56" s="8" t="s">
        <v>307</v>
      </c>
      <c r="E56" s="7" t="s">
        <v>75</v>
      </c>
      <c r="F56" s="5" t="s">
        <v>89</v>
      </c>
      <c r="G56" s="7">
        <v>40</v>
      </c>
      <c r="H56" s="20"/>
    </row>
    <row r="57" spans="1:8" ht="16.5" x14ac:dyDescent="0.25">
      <c r="A57" s="5" t="s">
        <v>105</v>
      </c>
      <c r="B57" s="10" t="s">
        <v>244</v>
      </c>
      <c r="C57" s="7" t="s">
        <v>245</v>
      </c>
      <c r="D57" s="8" t="s">
        <v>246</v>
      </c>
      <c r="E57" s="7" t="s">
        <v>75</v>
      </c>
      <c r="F57" s="5" t="s">
        <v>89</v>
      </c>
      <c r="G57" s="7">
        <v>10</v>
      </c>
      <c r="H57" s="20"/>
    </row>
    <row r="58" spans="1:8" ht="16.5" x14ac:dyDescent="0.25">
      <c r="A58" s="5" t="s">
        <v>106</v>
      </c>
      <c r="B58" s="10" t="s">
        <v>233</v>
      </c>
      <c r="C58" s="7" t="s">
        <v>236</v>
      </c>
      <c r="D58" s="8" t="s">
        <v>237</v>
      </c>
      <c r="E58" s="7" t="s">
        <v>75</v>
      </c>
      <c r="F58" s="5" t="s">
        <v>89</v>
      </c>
      <c r="G58" s="7">
        <v>5</v>
      </c>
      <c r="H58" s="20"/>
    </row>
    <row r="59" spans="1:8" ht="33" x14ac:dyDescent="0.25">
      <c r="A59" s="5" t="s">
        <v>109</v>
      </c>
      <c r="B59" s="10" t="s">
        <v>230</v>
      </c>
      <c r="C59" s="7" t="s">
        <v>232</v>
      </c>
      <c r="D59" s="8" t="s">
        <v>231</v>
      </c>
      <c r="E59" s="7" t="s">
        <v>222</v>
      </c>
      <c r="F59" s="5" t="s">
        <v>34</v>
      </c>
      <c r="G59" s="7">
        <v>25</v>
      </c>
      <c r="H59" s="20"/>
    </row>
    <row r="60" spans="1:8" ht="33" x14ac:dyDescent="0.25">
      <c r="A60" s="5" t="s">
        <v>113</v>
      </c>
      <c r="B60" s="10" t="s">
        <v>272</v>
      </c>
      <c r="C60" s="7" t="s">
        <v>273</v>
      </c>
      <c r="D60" s="8" t="s">
        <v>274</v>
      </c>
      <c r="E60" s="7" t="s">
        <v>222</v>
      </c>
      <c r="F60" s="5" t="s">
        <v>34</v>
      </c>
      <c r="G60" s="7">
        <v>10</v>
      </c>
      <c r="H60" s="20"/>
    </row>
    <row r="61" spans="1:8" ht="16.5" x14ac:dyDescent="0.25">
      <c r="A61" s="5" t="s">
        <v>114</v>
      </c>
      <c r="B61" s="10" t="s">
        <v>275</v>
      </c>
      <c r="C61" s="7" t="s">
        <v>276</v>
      </c>
      <c r="D61" s="8"/>
      <c r="E61" s="7" t="s">
        <v>277</v>
      </c>
      <c r="F61" s="5" t="s">
        <v>69</v>
      </c>
      <c r="G61" s="7">
        <v>5</v>
      </c>
      <c r="H61" s="20"/>
    </row>
    <row r="62" spans="1:8" ht="49.5" x14ac:dyDescent="0.25">
      <c r="A62" s="5" t="s">
        <v>115</v>
      </c>
      <c r="B62" s="10" t="s">
        <v>71</v>
      </c>
      <c r="C62" s="7" t="s">
        <v>72</v>
      </c>
      <c r="D62" s="8" t="s">
        <v>73</v>
      </c>
      <c r="E62" s="7" t="s">
        <v>19</v>
      </c>
      <c r="F62" s="5" t="s">
        <v>69</v>
      </c>
      <c r="G62" s="7">
        <v>5</v>
      </c>
      <c r="H62" s="20"/>
    </row>
    <row r="63" spans="1:8" ht="16.5" x14ac:dyDescent="0.25">
      <c r="A63" s="5"/>
      <c r="B63" s="6" t="s">
        <v>278</v>
      </c>
      <c r="C63" s="7"/>
      <c r="D63" s="8"/>
      <c r="E63" s="7"/>
      <c r="F63" s="5"/>
      <c r="G63" s="7"/>
      <c r="H63" s="20"/>
    </row>
    <row r="64" spans="1:8" ht="16.5" x14ac:dyDescent="0.25">
      <c r="A64" s="5" t="s">
        <v>116</v>
      </c>
      <c r="B64" s="10" t="s">
        <v>279</v>
      </c>
      <c r="C64" s="7"/>
      <c r="D64" s="8"/>
      <c r="E64" s="7"/>
      <c r="F64" s="5" t="s">
        <v>34</v>
      </c>
      <c r="G64" s="7">
        <v>36</v>
      </c>
      <c r="H64" s="20"/>
    </row>
    <row r="65" spans="1:8" ht="16.5" x14ac:dyDescent="0.25">
      <c r="A65" s="5" t="s">
        <v>117</v>
      </c>
      <c r="B65" s="10" t="s">
        <v>280</v>
      </c>
      <c r="C65" s="7"/>
      <c r="D65" s="8"/>
      <c r="E65" s="7"/>
      <c r="F65" s="5" t="s">
        <v>89</v>
      </c>
      <c r="G65" s="7">
        <v>20</v>
      </c>
      <c r="H65" s="20"/>
    </row>
    <row r="66" spans="1:8" ht="16.5" x14ac:dyDescent="0.25">
      <c r="A66" s="5" t="s">
        <v>118</v>
      </c>
      <c r="B66" s="10" t="s">
        <v>281</v>
      </c>
      <c r="C66" s="7"/>
      <c r="D66" s="8"/>
      <c r="E66" s="7"/>
      <c r="F66" s="5" t="s">
        <v>89</v>
      </c>
      <c r="G66" s="7">
        <v>20</v>
      </c>
      <c r="H66" s="20"/>
    </row>
    <row r="67" spans="1:8" ht="16.5" x14ac:dyDescent="0.25">
      <c r="A67" s="5" t="s">
        <v>119</v>
      </c>
      <c r="B67" s="10" t="s">
        <v>282</v>
      </c>
      <c r="C67" s="7"/>
      <c r="D67" s="8"/>
      <c r="E67" s="7"/>
      <c r="F67" s="5" t="s">
        <v>284</v>
      </c>
      <c r="G67" s="7">
        <v>2</v>
      </c>
      <c r="H67" s="26" t="s">
        <v>285</v>
      </c>
    </row>
    <row r="68" spans="1:8" ht="16.5" x14ac:dyDescent="0.25">
      <c r="A68" s="5" t="s">
        <v>120</v>
      </c>
      <c r="B68" s="10" t="s">
        <v>283</v>
      </c>
      <c r="C68" s="7"/>
      <c r="D68" s="8"/>
      <c r="E68" s="7"/>
      <c r="F68" s="5" t="s">
        <v>284</v>
      </c>
      <c r="G68" s="7">
        <v>2</v>
      </c>
      <c r="H68" s="27"/>
    </row>
    <row r="69" spans="1:8" ht="16.5" x14ac:dyDescent="0.25">
      <c r="A69" s="5"/>
      <c r="B69" s="6" t="s">
        <v>271</v>
      </c>
      <c r="C69" s="7"/>
      <c r="D69" s="8"/>
      <c r="E69" s="7"/>
      <c r="F69" s="5"/>
      <c r="G69" s="7"/>
      <c r="H69" s="20"/>
    </row>
    <row r="70" spans="1:8" ht="16.5" x14ac:dyDescent="0.25">
      <c r="A70" s="5" t="s">
        <v>122</v>
      </c>
      <c r="B70" s="10" t="s">
        <v>45</v>
      </c>
      <c r="C70" s="7" t="s">
        <v>46</v>
      </c>
      <c r="D70" s="8"/>
      <c r="E70" s="7" t="s">
        <v>47</v>
      </c>
      <c r="F70" s="5" t="s">
        <v>10</v>
      </c>
      <c r="G70" s="7">
        <v>24</v>
      </c>
      <c r="H70" s="20"/>
    </row>
    <row r="71" spans="1:8" ht="16.5" x14ac:dyDescent="0.25">
      <c r="A71" s="5" t="s">
        <v>123</v>
      </c>
      <c r="B71" s="10" t="s">
        <v>49</v>
      </c>
      <c r="C71" s="7" t="s">
        <v>50</v>
      </c>
      <c r="D71" s="8"/>
      <c r="E71" s="7" t="s">
        <v>47</v>
      </c>
      <c r="F71" s="5" t="s">
        <v>10</v>
      </c>
      <c r="G71" s="7">
        <v>24</v>
      </c>
      <c r="H71" s="20"/>
    </row>
    <row r="72" spans="1:8" ht="16.5" x14ac:dyDescent="0.25">
      <c r="A72" s="5" t="s">
        <v>125</v>
      </c>
      <c r="B72" s="10" t="s">
        <v>52</v>
      </c>
      <c r="C72" s="7" t="s">
        <v>53</v>
      </c>
      <c r="D72" s="8"/>
      <c r="E72" s="7" t="s">
        <v>47</v>
      </c>
      <c r="F72" s="5" t="s">
        <v>10</v>
      </c>
      <c r="G72" s="7">
        <v>24</v>
      </c>
      <c r="H72" s="20"/>
    </row>
    <row r="73" spans="1:8" ht="16.5" x14ac:dyDescent="0.25">
      <c r="A73" s="5" t="s">
        <v>127</v>
      </c>
      <c r="B73" s="10" t="s">
        <v>204</v>
      </c>
      <c r="C73" s="7" t="s">
        <v>205</v>
      </c>
      <c r="D73" s="8" t="s">
        <v>206</v>
      </c>
      <c r="E73" s="7" t="s">
        <v>155</v>
      </c>
      <c r="F73" s="5" t="s">
        <v>89</v>
      </c>
      <c r="G73" s="7">
        <v>24</v>
      </c>
      <c r="H73" s="20"/>
    </row>
    <row r="74" spans="1:8" ht="16.5" x14ac:dyDescent="0.25">
      <c r="A74" s="5" t="s">
        <v>129</v>
      </c>
      <c r="B74" s="10" t="s">
        <v>275</v>
      </c>
      <c r="C74" s="7" t="s">
        <v>276</v>
      </c>
      <c r="D74" s="8"/>
      <c r="E74" s="7" t="s">
        <v>277</v>
      </c>
      <c r="F74" s="5" t="s">
        <v>69</v>
      </c>
      <c r="G74" s="7">
        <v>21</v>
      </c>
      <c r="H74" s="25"/>
    </row>
    <row r="75" spans="1:8" ht="33" x14ac:dyDescent="0.25">
      <c r="A75" s="5" t="s">
        <v>131</v>
      </c>
      <c r="B75" s="10" t="s">
        <v>230</v>
      </c>
      <c r="C75" s="7" t="s">
        <v>232</v>
      </c>
      <c r="D75" s="8" t="s">
        <v>231</v>
      </c>
      <c r="E75" s="7" t="s">
        <v>222</v>
      </c>
      <c r="F75" s="5" t="s">
        <v>34</v>
      </c>
      <c r="G75" s="7">
        <v>80</v>
      </c>
      <c r="H75" s="20"/>
    </row>
    <row r="76" spans="1:8" ht="16.5" x14ac:dyDescent="0.25">
      <c r="A76" s="5" t="s">
        <v>134</v>
      </c>
      <c r="B76" s="10" t="s">
        <v>66</v>
      </c>
      <c r="C76" s="7" t="s">
        <v>67</v>
      </c>
      <c r="D76" s="8" t="s">
        <v>68</v>
      </c>
      <c r="E76" s="7" t="s">
        <v>41</v>
      </c>
      <c r="F76" s="5" t="s">
        <v>69</v>
      </c>
      <c r="G76" s="7">
        <v>2</v>
      </c>
      <c r="H76" s="20"/>
    </row>
    <row r="77" spans="1:8" ht="16.5" x14ac:dyDescent="0.25">
      <c r="A77" s="5"/>
      <c r="B77" s="6" t="s">
        <v>79</v>
      </c>
      <c r="C77" s="7"/>
      <c r="D77" s="8"/>
      <c r="E77" s="7"/>
      <c r="F77" s="5"/>
      <c r="G77" s="7"/>
      <c r="H77" s="20"/>
    </row>
    <row r="78" spans="1:8" ht="16.5" x14ac:dyDescent="0.25">
      <c r="A78" s="5" t="s">
        <v>136</v>
      </c>
      <c r="B78" s="11" t="s">
        <v>81</v>
      </c>
      <c r="C78" s="12" t="s">
        <v>82</v>
      </c>
      <c r="D78" s="8"/>
      <c r="E78" s="13" t="s">
        <v>83</v>
      </c>
      <c r="F78" s="5" t="s">
        <v>84</v>
      </c>
      <c r="G78" s="7">
        <v>1550</v>
      </c>
      <c r="H78" s="20"/>
    </row>
    <row r="79" spans="1:8" ht="16.5" x14ac:dyDescent="0.25">
      <c r="A79" s="5" t="s">
        <v>138</v>
      </c>
      <c r="B79" s="11" t="s">
        <v>86</v>
      </c>
      <c r="C79" s="12" t="s">
        <v>82</v>
      </c>
      <c r="D79" s="8"/>
      <c r="E79" s="13" t="s">
        <v>83</v>
      </c>
      <c r="F79" s="5" t="s">
        <v>84</v>
      </c>
      <c r="G79" s="7">
        <v>20</v>
      </c>
      <c r="H79" s="20"/>
    </row>
    <row r="80" spans="1:8" ht="16.5" x14ac:dyDescent="0.25">
      <c r="A80" s="5" t="s">
        <v>140</v>
      </c>
      <c r="B80" s="11" t="s">
        <v>88</v>
      </c>
      <c r="C80" s="7"/>
      <c r="D80" s="8"/>
      <c r="E80" s="13" t="s">
        <v>83</v>
      </c>
      <c r="F80" s="5" t="s">
        <v>89</v>
      </c>
      <c r="G80" s="7">
        <f>G78/50</f>
        <v>31</v>
      </c>
      <c r="H80" s="20"/>
    </row>
    <row r="81" spans="1:8" ht="16.5" x14ac:dyDescent="0.25">
      <c r="A81" s="5" t="s">
        <v>141</v>
      </c>
      <c r="B81" s="10" t="s">
        <v>92</v>
      </c>
      <c r="C81" s="7" t="s">
        <v>93</v>
      </c>
      <c r="D81" s="8" t="s">
        <v>94</v>
      </c>
      <c r="E81" s="7" t="s">
        <v>41</v>
      </c>
      <c r="F81" s="5" t="s">
        <v>34</v>
      </c>
      <c r="G81" s="7">
        <v>30</v>
      </c>
      <c r="H81" s="20"/>
    </row>
    <row r="82" spans="1:8" ht="16.5" x14ac:dyDescent="0.25">
      <c r="A82" s="5" t="s">
        <v>142</v>
      </c>
      <c r="B82" s="10" t="s">
        <v>96</v>
      </c>
      <c r="C82" s="7" t="s">
        <v>97</v>
      </c>
      <c r="D82" s="8"/>
      <c r="E82" s="7"/>
      <c r="F82" s="5" t="s">
        <v>89</v>
      </c>
      <c r="G82" s="7">
        <v>70</v>
      </c>
      <c r="H82" s="20"/>
    </row>
    <row r="83" spans="1:8" ht="33" x14ac:dyDescent="0.25">
      <c r="A83" s="5" t="s">
        <v>289</v>
      </c>
      <c r="B83" s="10" t="s">
        <v>99</v>
      </c>
      <c r="C83" s="7" t="s">
        <v>100</v>
      </c>
      <c r="D83" s="8"/>
      <c r="E83" s="7" t="s">
        <v>19</v>
      </c>
      <c r="F83" s="5" t="s">
        <v>89</v>
      </c>
      <c r="G83" s="7">
        <v>1</v>
      </c>
      <c r="H83" s="20"/>
    </row>
    <row r="84" spans="1:8" ht="33" x14ac:dyDescent="0.25">
      <c r="A84" s="5" t="s">
        <v>290</v>
      </c>
      <c r="B84" s="10" t="s">
        <v>102</v>
      </c>
      <c r="C84" s="7" t="s">
        <v>103</v>
      </c>
      <c r="D84" s="8"/>
      <c r="E84" s="7" t="s">
        <v>19</v>
      </c>
      <c r="F84" s="8" t="s">
        <v>104</v>
      </c>
      <c r="G84" s="7">
        <v>1</v>
      </c>
      <c r="H84" s="20"/>
    </row>
    <row r="85" spans="1:8" ht="33" x14ac:dyDescent="0.25">
      <c r="A85" s="5" t="s">
        <v>291</v>
      </c>
      <c r="B85" s="10" t="s">
        <v>310</v>
      </c>
      <c r="C85" s="7" t="s">
        <v>311</v>
      </c>
      <c r="D85" s="8" t="s">
        <v>312</v>
      </c>
      <c r="E85" s="7" t="s">
        <v>19</v>
      </c>
      <c r="F85" s="5" t="s">
        <v>89</v>
      </c>
      <c r="G85" s="7">
        <v>7</v>
      </c>
      <c r="H85" s="20"/>
    </row>
    <row r="86" spans="1:8" ht="33" x14ac:dyDescent="0.25">
      <c r="A86" s="5" t="s">
        <v>292</v>
      </c>
      <c r="B86" s="10" t="s">
        <v>107</v>
      </c>
      <c r="C86" s="7" t="s">
        <v>108</v>
      </c>
      <c r="D86" s="8"/>
      <c r="E86" s="7" t="s">
        <v>19</v>
      </c>
      <c r="F86" s="5" t="s">
        <v>89</v>
      </c>
      <c r="G86" s="7">
        <v>1</v>
      </c>
      <c r="H86" s="20"/>
    </row>
    <row r="87" spans="1:8" ht="33" x14ac:dyDescent="0.25">
      <c r="A87" s="5" t="s">
        <v>293</v>
      </c>
      <c r="B87" s="10" t="s">
        <v>110</v>
      </c>
      <c r="C87" s="7" t="s">
        <v>111</v>
      </c>
      <c r="D87" s="8" t="s">
        <v>112</v>
      </c>
      <c r="E87" s="7" t="s">
        <v>19</v>
      </c>
      <c r="F87" s="5" t="s">
        <v>89</v>
      </c>
      <c r="G87" s="7">
        <v>1</v>
      </c>
      <c r="H87" s="20"/>
    </row>
    <row r="88" spans="1:8" ht="16.5" x14ac:dyDescent="0.25">
      <c r="A88" s="5" t="s">
        <v>294</v>
      </c>
      <c r="B88" s="10" t="s">
        <v>309</v>
      </c>
      <c r="C88" s="8" t="s">
        <v>313</v>
      </c>
      <c r="D88" s="8"/>
      <c r="E88" s="7" t="s">
        <v>75</v>
      </c>
      <c r="F88" s="5" t="s">
        <v>76</v>
      </c>
      <c r="G88" s="7">
        <v>10</v>
      </c>
      <c r="H88" s="20"/>
    </row>
    <row r="89" spans="1:8" ht="16.5" x14ac:dyDescent="0.25">
      <c r="A89" s="5" t="s">
        <v>295</v>
      </c>
      <c r="B89" s="10" t="s">
        <v>78</v>
      </c>
      <c r="C89" s="7"/>
      <c r="D89" s="8"/>
      <c r="E89" s="7"/>
      <c r="F89" s="5" t="s">
        <v>10</v>
      </c>
      <c r="G89" s="7">
        <v>22</v>
      </c>
      <c r="H89" s="20"/>
    </row>
    <row r="90" spans="1:8" ht="16.5" x14ac:dyDescent="0.25">
      <c r="A90" s="5"/>
      <c r="B90" s="6" t="s">
        <v>121</v>
      </c>
      <c r="C90" s="7"/>
      <c r="D90" s="8"/>
      <c r="E90" s="7"/>
      <c r="F90" s="5"/>
      <c r="G90" s="7"/>
      <c r="H90" s="20"/>
    </row>
    <row r="91" spans="1:8" ht="16.5" x14ac:dyDescent="0.25">
      <c r="A91" s="5" t="s">
        <v>296</v>
      </c>
      <c r="B91" s="10" t="s">
        <v>124</v>
      </c>
      <c r="C91" s="7" t="s">
        <v>286</v>
      </c>
      <c r="D91" s="8"/>
      <c r="E91" s="7" t="s">
        <v>75</v>
      </c>
      <c r="F91" s="7" t="s">
        <v>84</v>
      </c>
      <c r="G91" s="7">
        <v>700</v>
      </c>
      <c r="H91" s="20"/>
    </row>
    <row r="92" spans="1:8" ht="16.5" x14ac:dyDescent="0.25">
      <c r="A92" s="5" t="s">
        <v>297</v>
      </c>
      <c r="B92" s="10" t="s">
        <v>126</v>
      </c>
      <c r="C92" s="7" t="s">
        <v>287</v>
      </c>
      <c r="D92" s="8" t="s">
        <v>288</v>
      </c>
      <c r="E92" s="7" t="s">
        <v>41</v>
      </c>
      <c r="F92" s="7" t="s">
        <v>84</v>
      </c>
      <c r="G92" s="7">
        <v>1350</v>
      </c>
      <c r="H92" s="20"/>
    </row>
    <row r="93" spans="1:8" ht="16.5" x14ac:dyDescent="0.25">
      <c r="A93" s="5"/>
      <c r="B93" s="6" t="s">
        <v>128</v>
      </c>
      <c r="C93" s="7"/>
      <c r="D93" s="8"/>
      <c r="E93" s="7"/>
      <c r="F93" s="5"/>
      <c r="G93" s="7"/>
      <c r="H93" s="20"/>
    </row>
    <row r="94" spans="1:8" ht="16.5" x14ac:dyDescent="0.25">
      <c r="A94" s="5" t="s">
        <v>298</v>
      </c>
      <c r="B94" s="10" t="s">
        <v>130</v>
      </c>
      <c r="C94" s="7"/>
      <c r="D94" s="8"/>
      <c r="E94" s="7"/>
      <c r="F94" s="7" t="s">
        <v>84</v>
      </c>
      <c r="G94" s="7">
        <v>1550</v>
      </c>
      <c r="H94" s="20"/>
    </row>
    <row r="95" spans="1:8" ht="16.5" x14ac:dyDescent="0.25">
      <c r="A95" s="5" t="s">
        <v>299</v>
      </c>
      <c r="B95" s="10" t="s">
        <v>132</v>
      </c>
      <c r="C95" s="7"/>
      <c r="D95" s="8"/>
      <c r="E95" s="7"/>
      <c r="F95" s="7" t="s">
        <v>133</v>
      </c>
      <c r="G95" s="7">
        <f>G94*0.2*0.9</f>
        <v>279</v>
      </c>
      <c r="H95" s="20"/>
    </row>
    <row r="96" spans="1:8" ht="16.5" x14ac:dyDescent="0.25">
      <c r="A96" s="5" t="s">
        <v>300</v>
      </c>
      <c r="B96" s="10" t="s">
        <v>135</v>
      </c>
      <c r="C96" s="7"/>
      <c r="D96" s="8"/>
      <c r="E96" s="7"/>
      <c r="F96" s="7" t="s">
        <v>133</v>
      </c>
      <c r="G96" s="7">
        <f>G95-0.2*0.3*G94</f>
        <v>186</v>
      </c>
      <c r="H96" s="20"/>
    </row>
    <row r="97" spans="1:8" ht="16.5" x14ac:dyDescent="0.25">
      <c r="A97" s="5" t="s">
        <v>301</v>
      </c>
      <c r="B97" s="10" t="s">
        <v>137</v>
      </c>
      <c r="C97" s="7"/>
      <c r="D97" s="8"/>
      <c r="E97" s="7"/>
      <c r="F97" s="7" t="s">
        <v>133</v>
      </c>
      <c r="G97" s="22">
        <f>G94*0.2*0.3-(3.14*(0.063/2)^2*1)*G94</f>
        <v>88.170719250000005</v>
      </c>
      <c r="H97" s="20" t="s">
        <v>314</v>
      </c>
    </row>
    <row r="98" spans="1:8" ht="16.5" x14ac:dyDescent="0.25">
      <c r="A98" s="5" t="s">
        <v>302</v>
      </c>
      <c r="B98" s="10" t="s">
        <v>139</v>
      </c>
      <c r="C98" s="7"/>
      <c r="D98" s="8"/>
      <c r="E98" s="7"/>
      <c r="F98" s="7" t="s">
        <v>84</v>
      </c>
      <c r="G98" s="23">
        <v>20</v>
      </c>
      <c r="H98" s="20"/>
    </row>
    <row r="99" spans="1:8" ht="16.5" x14ac:dyDescent="0.25">
      <c r="A99" s="5" t="s">
        <v>303</v>
      </c>
      <c r="B99" s="10" t="s">
        <v>132</v>
      </c>
      <c r="C99" s="7"/>
      <c r="D99" s="8"/>
      <c r="E99" s="7"/>
      <c r="F99" s="7" t="s">
        <v>133</v>
      </c>
      <c r="G99" s="23">
        <f>G98*0.5*0.9</f>
        <v>9</v>
      </c>
      <c r="H99" s="20"/>
    </row>
    <row r="100" spans="1:8" ht="16.5" x14ac:dyDescent="0.25">
      <c r="A100" s="5" t="s">
        <v>304</v>
      </c>
      <c r="B100" s="10" t="s">
        <v>135</v>
      </c>
      <c r="C100" s="7"/>
      <c r="D100" s="8"/>
      <c r="E100" s="7"/>
      <c r="F100" s="7" t="s">
        <v>133</v>
      </c>
      <c r="G100" s="7">
        <f>G99-0.5*0.3*G98</f>
        <v>6</v>
      </c>
      <c r="H100" s="20"/>
    </row>
    <row r="101" spans="1:8" ht="17.25" thickBot="1" x14ac:dyDescent="0.3">
      <c r="A101" s="5" t="s">
        <v>315</v>
      </c>
      <c r="B101" s="15" t="s">
        <v>137</v>
      </c>
      <c r="C101" s="16"/>
      <c r="D101" s="14"/>
      <c r="E101" s="16"/>
      <c r="F101" s="16" t="s">
        <v>133</v>
      </c>
      <c r="G101" s="24">
        <f>G98*0.5*0.3-(3.14*(0.11/2)^2*1)*G98</f>
        <v>2.8100299999999998</v>
      </c>
      <c r="H101" s="21" t="s">
        <v>314</v>
      </c>
    </row>
    <row r="102" spans="1:8" ht="16.5" x14ac:dyDescent="0.25">
      <c r="A102" s="5"/>
      <c r="B102" s="11"/>
      <c r="C102" s="7"/>
      <c r="D102" s="8"/>
      <c r="E102" s="13"/>
      <c r="F102" s="5"/>
      <c r="G102" s="7"/>
      <c r="H102" s="9"/>
    </row>
    <row r="103" spans="1:8" ht="16.5" x14ac:dyDescent="0.25">
      <c r="A103" s="5"/>
      <c r="B103" s="10"/>
      <c r="C103" s="7"/>
      <c r="D103" s="8"/>
      <c r="E103" s="7"/>
      <c r="F103" s="5"/>
      <c r="G103" s="7"/>
      <c r="H103" s="9"/>
    </row>
    <row r="104" spans="1:8" ht="16.5" x14ac:dyDescent="0.25">
      <c r="A104" s="5"/>
      <c r="B104" s="10"/>
      <c r="C104" s="7"/>
      <c r="D104" s="8"/>
      <c r="E104" s="7"/>
      <c r="F104" s="5"/>
      <c r="G104" s="7"/>
      <c r="H104" s="9"/>
    </row>
    <row r="105" spans="1:8" ht="16.5" x14ac:dyDescent="0.25">
      <c r="A105" s="5"/>
      <c r="B105" s="10"/>
      <c r="C105" s="7"/>
      <c r="D105" s="8"/>
      <c r="E105" s="7"/>
      <c r="F105" s="5"/>
      <c r="G105" s="7"/>
      <c r="H105" s="9"/>
    </row>
    <row r="106" spans="1:8" ht="16.5" x14ac:dyDescent="0.25">
      <c r="A106" s="5"/>
      <c r="B106" s="10"/>
      <c r="C106" s="7"/>
      <c r="D106" s="8"/>
      <c r="E106" s="7"/>
      <c r="F106" s="8"/>
      <c r="G106" s="7"/>
      <c r="H106" s="9"/>
    </row>
    <row r="107" spans="1:8" ht="16.5" x14ac:dyDescent="0.25">
      <c r="A107" s="5"/>
      <c r="B107" s="10"/>
      <c r="C107" s="7"/>
      <c r="D107" s="8"/>
      <c r="E107" s="7"/>
      <c r="F107" s="5"/>
      <c r="G107" s="7"/>
      <c r="H107" s="9"/>
    </row>
    <row r="108" spans="1:8" ht="16.5" x14ac:dyDescent="0.25">
      <c r="A108" s="5"/>
      <c r="B108" s="10"/>
      <c r="C108" s="7"/>
      <c r="D108" s="8"/>
      <c r="E108" s="7"/>
      <c r="F108" s="5"/>
      <c r="G108" s="7"/>
      <c r="H108" s="9"/>
    </row>
    <row r="109" spans="1:8" ht="16.5" x14ac:dyDescent="0.25">
      <c r="A109" s="5"/>
      <c r="B109" s="10"/>
      <c r="C109" s="7"/>
      <c r="D109" s="8"/>
      <c r="E109" s="7"/>
      <c r="F109" s="5"/>
      <c r="G109" s="7"/>
      <c r="H109" s="9"/>
    </row>
    <row r="110" spans="1:8" ht="16.5" x14ac:dyDescent="0.25">
      <c r="A110" s="5"/>
      <c r="B110" s="10"/>
      <c r="C110" s="7"/>
      <c r="D110" s="8"/>
      <c r="E110" s="7"/>
      <c r="F110" s="5"/>
      <c r="G110" s="7"/>
      <c r="H110" s="9"/>
    </row>
    <row r="111" spans="1:8" ht="16.5" x14ac:dyDescent="0.25">
      <c r="A111" s="5"/>
      <c r="B111" s="10"/>
      <c r="C111" s="7"/>
      <c r="D111" s="8"/>
      <c r="E111" s="7"/>
      <c r="F111" s="5"/>
      <c r="G111" s="7"/>
      <c r="H111" s="9"/>
    </row>
    <row r="112" spans="1:8" ht="16.5" x14ac:dyDescent="0.25">
      <c r="A112" s="5"/>
      <c r="B112" s="10"/>
      <c r="C112" s="7"/>
      <c r="D112" s="8"/>
      <c r="E112" s="7"/>
      <c r="F112" s="5"/>
      <c r="G112" s="7"/>
      <c r="H112" s="9"/>
    </row>
    <row r="113" spans="1:8" ht="16.5" x14ac:dyDescent="0.25">
      <c r="A113" s="5"/>
      <c r="B113" s="10"/>
      <c r="C113" s="7"/>
      <c r="D113" s="8"/>
      <c r="E113" s="7"/>
      <c r="F113" s="5"/>
      <c r="G113" s="7"/>
      <c r="H113" s="9"/>
    </row>
    <row r="114" spans="1:8" ht="16.5" x14ac:dyDescent="0.25">
      <c r="A114" s="5"/>
      <c r="B114" s="10"/>
      <c r="C114" s="7"/>
      <c r="D114" s="8"/>
      <c r="E114" s="7"/>
      <c r="F114" s="5"/>
      <c r="G114" s="7"/>
      <c r="H114" s="9"/>
    </row>
    <row r="115" spans="1:8" ht="16.5" x14ac:dyDescent="0.25">
      <c r="A115" s="5"/>
      <c r="B115" s="10"/>
      <c r="C115" s="7"/>
      <c r="D115" s="8"/>
      <c r="E115" s="7"/>
      <c r="F115" s="5"/>
      <c r="G115" s="7"/>
      <c r="H115" s="9"/>
    </row>
    <row r="116" spans="1:8" ht="16.5" x14ac:dyDescent="0.25">
      <c r="A116" s="5"/>
      <c r="B116" s="11"/>
      <c r="C116" s="12"/>
      <c r="D116" s="5"/>
      <c r="E116" s="12"/>
      <c r="F116" s="5"/>
      <c r="G116" s="7"/>
      <c r="H116" s="9"/>
    </row>
    <row r="117" spans="1:8" ht="16.5" x14ac:dyDescent="0.25">
      <c r="A117" s="5"/>
      <c r="B117" s="11"/>
      <c r="C117" s="12"/>
      <c r="D117" s="5"/>
      <c r="E117" s="12"/>
      <c r="F117" s="5"/>
      <c r="G117" s="7"/>
      <c r="H117" s="9"/>
    </row>
    <row r="118" spans="1:8" ht="16.5" x14ac:dyDescent="0.25">
      <c r="A118" s="5"/>
      <c r="B118" s="11"/>
      <c r="C118" s="12"/>
      <c r="D118" s="5"/>
      <c r="E118" s="12"/>
      <c r="F118" s="5"/>
      <c r="G118" s="7"/>
      <c r="H118" s="9"/>
    </row>
    <row r="119" spans="1:8" ht="16.5" x14ac:dyDescent="0.25">
      <c r="A119" s="5"/>
      <c r="B119" s="6"/>
      <c r="C119" s="7"/>
      <c r="D119" s="8"/>
      <c r="E119" s="7"/>
      <c r="F119" s="5"/>
      <c r="G119" s="7"/>
      <c r="H119" s="9"/>
    </row>
    <row r="120" spans="1:8" ht="16.5" x14ac:dyDescent="0.25">
      <c r="A120" s="5"/>
      <c r="B120" s="10"/>
      <c r="C120" s="7"/>
      <c r="D120" s="8"/>
      <c r="E120" s="7"/>
      <c r="F120" s="7"/>
      <c r="G120" s="7"/>
      <c r="H120" s="9"/>
    </row>
    <row r="121" spans="1:8" ht="16.5" x14ac:dyDescent="0.25">
      <c r="A121" s="5"/>
      <c r="B121" s="10"/>
      <c r="C121" s="7"/>
      <c r="D121" s="8"/>
      <c r="E121" s="7"/>
      <c r="F121" s="7"/>
      <c r="G121" s="7"/>
      <c r="H121" s="9"/>
    </row>
    <row r="122" spans="1:8" ht="16.5" x14ac:dyDescent="0.25">
      <c r="A122" s="5"/>
      <c r="B122" s="10"/>
      <c r="C122" s="7"/>
      <c r="D122" s="8"/>
      <c r="E122" s="7"/>
      <c r="F122" s="7"/>
      <c r="G122" s="7"/>
      <c r="H122" s="9"/>
    </row>
    <row r="123" spans="1:8" ht="16.5" x14ac:dyDescent="0.25">
      <c r="A123" s="5"/>
      <c r="B123" s="10"/>
      <c r="C123" s="7"/>
      <c r="D123" s="8"/>
      <c r="E123" s="7"/>
      <c r="F123" s="7"/>
      <c r="G123" s="7"/>
      <c r="H123" s="9"/>
    </row>
    <row r="124" spans="1:8" ht="16.5" x14ac:dyDescent="0.25">
      <c r="A124" s="5"/>
      <c r="B124" s="6"/>
      <c r="C124" s="7"/>
      <c r="D124" s="8"/>
      <c r="E124" s="7"/>
      <c r="F124" s="5"/>
      <c r="G124" s="7"/>
      <c r="H124" s="9"/>
    </row>
    <row r="125" spans="1:8" ht="16.5" x14ac:dyDescent="0.25">
      <c r="A125" s="5"/>
      <c r="B125" s="10"/>
      <c r="C125" s="7"/>
      <c r="D125" s="8"/>
      <c r="E125" s="7"/>
      <c r="F125" s="7"/>
      <c r="G125" s="7"/>
      <c r="H125" s="9"/>
    </row>
    <row r="126" spans="1:8" ht="16.5" x14ac:dyDescent="0.25">
      <c r="A126" s="5"/>
      <c r="B126" s="10"/>
      <c r="C126" s="7"/>
      <c r="D126" s="8"/>
      <c r="E126" s="7"/>
      <c r="F126" s="7"/>
      <c r="G126" s="7"/>
      <c r="H126" s="9"/>
    </row>
    <row r="127" spans="1:8" ht="16.5" x14ac:dyDescent="0.25">
      <c r="A127" s="5"/>
      <c r="B127" s="10"/>
      <c r="C127" s="7"/>
      <c r="D127" s="8"/>
      <c r="E127" s="7"/>
      <c r="F127" s="7"/>
      <c r="G127" s="7"/>
      <c r="H127" s="9"/>
    </row>
    <row r="128" spans="1:8" ht="16.5" x14ac:dyDescent="0.25">
      <c r="A128" s="5"/>
      <c r="B128" s="10"/>
      <c r="C128" s="7"/>
      <c r="D128" s="8"/>
      <c r="E128" s="7"/>
      <c r="F128" s="7"/>
      <c r="G128" s="7"/>
      <c r="H128" s="9"/>
    </row>
    <row r="129" spans="1:8" ht="16.5" x14ac:dyDescent="0.25">
      <c r="A129" s="5"/>
      <c r="B129" s="10"/>
      <c r="C129" s="7"/>
      <c r="D129" s="8"/>
      <c r="E129" s="7"/>
      <c r="F129" s="7"/>
      <c r="G129" s="7"/>
      <c r="H129" s="9"/>
    </row>
    <row r="130" spans="1:8" ht="16.5" x14ac:dyDescent="0.25">
      <c r="A130" s="5"/>
      <c r="B130" s="10"/>
      <c r="C130" s="7"/>
      <c r="D130" s="8"/>
      <c r="E130" s="7"/>
      <c r="F130" s="7"/>
      <c r="G130" s="7"/>
      <c r="H130" s="9"/>
    </row>
    <row r="131" spans="1:8" ht="16.5" x14ac:dyDescent="0.25">
      <c r="A131" s="5"/>
      <c r="B131" s="10"/>
      <c r="C131" s="7"/>
      <c r="D131" s="8"/>
      <c r="E131" s="7"/>
      <c r="F131" s="7"/>
      <c r="G131" s="7"/>
      <c r="H131" s="9"/>
    </row>
    <row r="132" spans="1:8" ht="17.25" thickBot="1" x14ac:dyDescent="0.3">
      <c r="A132" s="14"/>
      <c r="B132" s="15"/>
      <c r="C132" s="16"/>
      <c r="D132" s="14"/>
      <c r="E132" s="16"/>
      <c r="F132" s="16"/>
      <c r="G132" s="16"/>
      <c r="H132" s="17"/>
    </row>
  </sheetData>
  <mergeCells count="1">
    <mergeCell ref="H67:H6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2025-04-10T16:55:21Z</dcterms:modified>
</cp:coreProperties>
</file>